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25725"/>
</workbook>
</file>

<file path=xl/calcChain.xml><?xml version="1.0" encoding="utf-8"?>
<calcChain xmlns="http://schemas.openxmlformats.org/spreadsheetml/2006/main">
  <c r="I4" i="3"/>
  <c r="H4"/>
  <c r="G4"/>
  <c r="F4"/>
  <c r="E4"/>
  <c r="D4"/>
  <c r="C4"/>
  <c r="H3" i="4"/>
  <c r="I3" i="3" l="1"/>
  <c r="H3"/>
  <c r="G3"/>
  <c r="F3"/>
  <c r="E3"/>
  <c r="D3"/>
  <c r="C3"/>
</calcChain>
</file>

<file path=xl/sharedStrings.xml><?xml version="1.0" encoding="utf-8"?>
<sst xmlns="http://schemas.openxmlformats.org/spreadsheetml/2006/main" count="104" uniqueCount="41">
  <si>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</si>
  <si>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</si>
  <si>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</si>
  <si>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</si>
  <si>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</si>
  <si>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</si>
  <si>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</si>
  <si>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</si>
  <si>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</si>
  <si>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</si>
  <si>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</si>
  <si>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</si>
  <si>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</si>
  <si>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</si>
  <si>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</si>
  <si>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</si>
  <si>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</si>
  <si>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</si>
  <si>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</si>
  <si>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</si>
  <si>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</si>
  <si>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</si>
  <si>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</si>
  <si>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</si>
  <si>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</si>
  <si>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</si>
  <si>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</si>
  <si>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</si>
  <si>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</si>
  <si>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</si>
  <si>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</si>
  <si>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</si>
  <si>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</si>
  <si>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 INGRESOS POR RUBRO 
 AL 31 DE DICIEMBRE DEL 2017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</si>
  <si>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</si>
  <si>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</si>
  <si>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</si>
  <si>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</si>
  <si>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</si>
  <si>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31 DE DICIEMBRE DEL 2017</t>
  </si>
  <si>
    <t>DESARROLLO INTEGRAL DE LA FAMILIA DEL MUNICIPIO DE PURISIMA DEL RINCON
ESTADO ANALITICO DE INGRESOS POR FUENTE DE FINANCIAMIENTO 
 AL 31 DE DICIEMBRE DEL 2017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</si>
</sst>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6"/>
      <c r="B1" s="26"/>
    </row>
    <row r="2020" spans="1:1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50" t="s">
        <v>39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6274056</v>
      </c>
      <c r="F3" s="5">
        <v>463761.74</v>
      </c>
      <c r="G3" s="5">
        <v>6737817.7400000002</v>
      </c>
      <c r="H3" s="5">
        <v>6767975.2400000002</v>
      </c>
      <c r="I3" s="5">
        <v>6737817.7400000002</v>
      </c>
      <c r="J3" s="5">
        <v>463761.74</v>
      </c>
      <c r="K3" s="5">
        <v>463761.74</v>
      </c>
    </row>
    <row r="4" spans="1:11">
      <c r="A4" s="6">
        <v>4</v>
      </c>
      <c r="B4" s="6" t="s">
        <v>34</v>
      </c>
      <c r="C4" s="6">
        <v>43</v>
      </c>
      <c r="D4" s="7" t="s">
        <v>35</v>
      </c>
      <c r="E4" s="4">
        <v>20000</v>
      </c>
      <c r="F4" s="4">
        <v>-13529</v>
      </c>
      <c r="G4" s="4">
        <v>6471</v>
      </c>
      <c r="H4" s="4">
        <v>6471</v>
      </c>
      <c r="I4" s="4">
        <v>6471</v>
      </c>
      <c r="J4" s="4">
        <v>-13529</v>
      </c>
      <c r="K4" s="4">
        <v>0</v>
      </c>
    </row>
    <row r="5" spans="1:11">
      <c r="A5" s="6">
        <v>4</v>
      </c>
      <c r="B5" s="6" t="s">
        <v>34</v>
      </c>
      <c r="C5" s="6">
        <v>43</v>
      </c>
      <c r="D5" s="8" t="s">
        <v>35</v>
      </c>
      <c r="E5" s="4">
        <v>35000</v>
      </c>
      <c r="F5" s="4">
        <v>1860</v>
      </c>
      <c r="G5" s="4">
        <v>36860</v>
      </c>
      <c r="H5" s="4">
        <v>36860</v>
      </c>
      <c r="I5" s="4">
        <v>36860</v>
      </c>
      <c r="J5" s="4">
        <v>1860</v>
      </c>
      <c r="K5" s="4">
        <v>1860</v>
      </c>
    </row>
    <row r="6" spans="1:11">
      <c r="A6" s="6">
        <v>4</v>
      </c>
      <c r="B6" s="6" t="s">
        <v>34</v>
      </c>
      <c r="C6" s="6">
        <v>43</v>
      </c>
      <c r="D6" s="8" t="s">
        <v>35</v>
      </c>
      <c r="E6" s="4">
        <v>10000</v>
      </c>
      <c r="F6" s="4">
        <v>6496</v>
      </c>
      <c r="G6" s="4">
        <v>16496</v>
      </c>
      <c r="H6" s="4">
        <v>19936</v>
      </c>
      <c r="I6" s="4">
        <v>16496</v>
      </c>
      <c r="J6" s="4">
        <v>6496</v>
      </c>
      <c r="K6" s="4">
        <v>6496</v>
      </c>
    </row>
    <row r="7" spans="1:11">
      <c r="A7" s="9">
        <v>4</v>
      </c>
      <c r="B7" s="9" t="s">
        <v>34</v>
      </c>
      <c r="C7" s="9">
        <v>43</v>
      </c>
      <c r="D7" s="9" t="s">
        <v>35</v>
      </c>
      <c r="E7" s="4">
        <v>19000</v>
      </c>
      <c r="F7" s="4">
        <v>-19000</v>
      </c>
      <c r="G7" s="4">
        <v>0</v>
      </c>
      <c r="H7" s="4">
        <v>0</v>
      </c>
      <c r="I7" s="4">
        <v>0</v>
      </c>
      <c r="J7" s="4">
        <v>-19000</v>
      </c>
      <c r="K7" s="4">
        <v>0</v>
      </c>
    </row>
    <row r="8" spans="1:11">
      <c r="A8" s="9">
        <v>4</v>
      </c>
      <c r="B8" s="9" t="s">
        <v>34</v>
      </c>
      <c r="C8" s="9">
        <v>43</v>
      </c>
      <c r="D8" s="9" t="s">
        <v>35</v>
      </c>
      <c r="E8" s="4">
        <v>5000</v>
      </c>
      <c r="F8" s="4">
        <v>-3590</v>
      </c>
      <c r="G8" s="4">
        <v>1410</v>
      </c>
      <c r="H8" s="4">
        <v>1410</v>
      </c>
      <c r="I8" s="4">
        <v>1410</v>
      </c>
      <c r="J8" s="4">
        <v>-3590</v>
      </c>
      <c r="K8" s="4">
        <v>0</v>
      </c>
    </row>
    <row r="9" spans="1:11">
      <c r="A9" s="9">
        <v>4</v>
      </c>
      <c r="B9" s="9" t="s">
        <v>34</v>
      </c>
      <c r="C9" s="9">
        <v>61</v>
      </c>
      <c r="D9" s="9" t="s">
        <v>35</v>
      </c>
      <c r="E9" s="4">
        <v>100000</v>
      </c>
      <c r="F9" s="4">
        <v>41770</v>
      </c>
      <c r="G9" s="4">
        <v>141770</v>
      </c>
      <c r="H9" s="4">
        <v>142455.5</v>
      </c>
      <c r="I9" s="4">
        <v>141770</v>
      </c>
      <c r="J9" s="4">
        <v>41770</v>
      </c>
      <c r="K9" s="4">
        <v>41770</v>
      </c>
    </row>
    <row r="10" spans="1:11">
      <c r="A10" s="9">
        <v>4</v>
      </c>
      <c r="B10" s="9" t="s">
        <v>36</v>
      </c>
      <c r="C10" s="9">
        <v>3</v>
      </c>
      <c r="D10" s="9" t="s">
        <v>37</v>
      </c>
      <c r="E10" s="4">
        <v>0</v>
      </c>
      <c r="F10" s="4">
        <v>36874.550000000003</v>
      </c>
      <c r="G10" s="4">
        <v>36874.550000000003</v>
      </c>
      <c r="H10" s="4">
        <v>36874.550000000003</v>
      </c>
      <c r="I10" s="4">
        <v>36874.550000000003</v>
      </c>
      <c r="J10" s="4">
        <v>36874.550000000003</v>
      </c>
      <c r="K10" s="4">
        <v>36874.550000000003</v>
      </c>
    </row>
    <row r="11" spans="1:11">
      <c r="A11" s="9">
        <v>7</v>
      </c>
      <c r="B11" s="9" t="s">
        <v>36</v>
      </c>
      <c r="C11" s="9">
        <v>61</v>
      </c>
      <c r="D11" s="9" t="s">
        <v>38</v>
      </c>
      <c r="E11" s="4">
        <v>5800000</v>
      </c>
      <c r="F11" s="4">
        <v>299999.92</v>
      </c>
      <c r="G11" s="4">
        <v>6099999.9199999999</v>
      </c>
      <c r="H11" s="4">
        <v>6126031.9199999999</v>
      </c>
      <c r="I11" s="4">
        <v>6099999.9199999999</v>
      </c>
      <c r="J11" s="4">
        <v>299999.92</v>
      </c>
      <c r="K11" s="4">
        <v>299999.92</v>
      </c>
    </row>
    <row r="12" spans="1:11">
      <c r="A12" s="9">
        <v>7</v>
      </c>
      <c r="B12" s="9" t="s">
        <v>36</v>
      </c>
      <c r="C12" s="9">
        <v>61</v>
      </c>
      <c r="D12" s="9" t="s">
        <v>38</v>
      </c>
      <c r="E12" s="4">
        <v>25056</v>
      </c>
      <c r="F12" s="4">
        <v>21584</v>
      </c>
      <c r="G12" s="4">
        <v>46640</v>
      </c>
      <c r="H12" s="4">
        <v>46640</v>
      </c>
      <c r="I12" s="4">
        <v>46640</v>
      </c>
      <c r="J12" s="4">
        <v>21584</v>
      </c>
      <c r="K12" s="4">
        <v>21584</v>
      </c>
    </row>
    <row r="13" spans="1:11">
      <c r="A13" s="9">
        <v>7</v>
      </c>
      <c r="B13" s="9" t="s">
        <v>36</v>
      </c>
      <c r="C13" s="9">
        <v>61</v>
      </c>
      <c r="D13" s="9" t="s">
        <v>38</v>
      </c>
      <c r="E13" s="4">
        <v>140000</v>
      </c>
      <c r="F13" s="4">
        <v>-40976.79</v>
      </c>
      <c r="G13" s="4">
        <v>99023.21</v>
      </c>
      <c r="H13" s="4">
        <v>99023.21</v>
      </c>
      <c r="I13" s="4">
        <v>99023.21</v>
      </c>
      <c r="J13" s="4">
        <v>-40976.79</v>
      </c>
      <c r="K13" s="4">
        <v>0</v>
      </c>
    </row>
    <row r="14" spans="1:11">
      <c r="A14" s="9">
        <v>7</v>
      </c>
      <c r="B14" s="9" t="s">
        <v>36</v>
      </c>
      <c r="C14" s="9">
        <v>61</v>
      </c>
      <c r="D14" s="9" t="s">
        <v>38</v>
      </c>
      <c r="E14" s="4">
        <v>120000</v>
      </c>
      <c r="F14" s="4">
        <v>132273.06</v>
      </c>
      <c r="G14" s="4">
        <v>252273.06</v>
      </c>
      <c r="H14" s="4">
        <v>252273.06</v>
      </c>
      <c r="I14" s="4">
        <v>252273.06</v>
      </c>
      <c r="J14" s="4">
        <v>132273.06</v>
      </c>
      <c r="K14" s="4">
        <v>132273.06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zoomScaleNormal="100" workbookViewId="0">
      <selection sqref="A1:I1"/>
    </sheetView>
  </sheetViews>
  <sheetFormatPr baseColWidth="10" defaultRowHeight="11.25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>
      <c r="A3" s="49">
        <v>90001</v>
      </c>
      <c r="B3" s="20" t="s">
        <v>4</v>
      </c>
      <c r="C3" s="5">
        <v>6274056</v>
      </c>
      <c r="D3" s="5">
        <v>463761.74000000005</v>
      </c>
      <c r="E3" s="5">
        <v>6737817.7400000002</v>
      </c>
      <c r="F3" s="5">
        <v>6767975.2400000002</v>
      </c>
      <c r="G3" s="5">
        <v>6737817.7399999993</v>
      </c>
      <c r="H3" s="5">
        <f>+G3-C3</f>
        <v>463761.73999999929</v>
      </c>
      <c r="I3" s="16">
        <v>463761.73999999929</v>
      </c>
    </row>
    <row r="4" spans="1:9">
      <c r="A4" s="40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40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40">
        <v>40</v>
      </c>
      <c r="B7" s="12" t="s">
        <v>14</v>
      </c>
      <c r="C7" s="4">
        <v>89000</v>
      </c>
      <c r="D7" s="4">
        <v>-27763</v>
      </c>
      <c r="E7" s="4">
        <v>61237</v>
      </c>
      <c r="F7" s="4">
        <v>64677</v>
      </c>
      <c r="G7" s="4">
        <v>61237</v>
      </c>
      <c r="H7" s="4">
        <v>-27763</v>
      </c>
      <c r="I7" s="17">
        <v>0</v>
      </c>
    </row>
    <row r="8" spans="1:9">
      <c r="A8" s="40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40">
        <v>51</v>
      </c>
      <c r="B9" s="41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40">
        <v>52</v>
      </c>
      <c r="B10" s="4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40">
        <v>60</v>
      </c>
      <c r="B11" s="12" t="s">
        <v>18</v>
      </c>
      <c r="C11" s="4">
        <v>6185056</v>
      </c>
      <c r="D11" s="4">
        <v>454650.19</v>
      </c>
      <c r="E11" s="4">
        <v>6639706.1900000004</v>
      </c>
      <c r="F11" s="4">
        <v>6666423.6900000004</v>
      </c>
      <c r="G11" s="4">
        <v>6639706.1900000004</v>
      </c>
      <c r="H11" s="4">
        <v>454650.19</v>
      </c>
      <c r="I11" s="17">
        <v>454650.19</v>
      </c>
    </row>
    <row r="12" spans="1:9">
      <c r="A12" s="40">
        <v>61</v>
      </c>
      <c r="B12" s="41" t="s">
        <v>16</v>
      </c>
      <c r="C12" s="4">
        <v>6185056</v>
      </c>
      <c r="D12" s="4">
        <v>454650.19</v>
      </c>
      <c r="E12" s="4">
        <v>6639706.1900000004</v>
      </c>
      <c r="F12" s="4">
        <v>6666423.6900000004</v>
      </c>
      <c r="G12" s="4">
        <v>6639706.1900000004</v>
      </c>
      <c r="H12" s="4">
        <v>454650.19</v>
      </c>
      <c r="I12" s="17">
        <v>454650.19</v>
      </c>
    </row>
    <row r="13" spans="1:9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40">
        <v>80</v>
      </c>
      <c r="B16" s="12" t="s">
        <v>20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>
      <c r="A17" s="40">
        <v>90</v>
      </c>
      <c r="B17" s="12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43" t="s">
        <v>26</v>
      </c>
      <c r="B18" s="44" t="s">
        <v>21</v>
      </c>
      <c r="C18" s="18">
        <v>0</v>
      </c>
      <c r="D18" s="18">
        <v>36874.550000000003</v>
      </c>
      <c r="E18" s="18">
        <v>36874.550000000003</v>
      </c>
      <c r="F18" s="18">
        <v>36874.550000000003</v>
      </c>
      <c r="G18" s="18">
        <v>36874.550000000003</v>
      </c>
      <c r="H18" s="18">
        <v>36874.550000000003</v>
      </c>
      <c r="I18" s="19">
        <v>36874.550000000003</v>
      </c>
    </row>
    <row r="20" spans="1:9">
      <c r="A20" s="28" t="s">
        <v>30</v>
      </c>
      <c r="B20" s="29"/>
      <c r="C20" s="29"/>
      <c r="D20" s="30"/>
    </row>
    <row r="21" spans="1:9">
      <c r="A21" s="31"/>
      <c r="B21" s="29"/>
      <c r="C21" s="29"/>
      <c r="D21" s="30"/>
    </row>
    <row r="22" spans="1:9">
      <c r="A22" s="32"/>
      <c r="B22" s="33"/>
      <c r="C22" s="32"/>
      <c r="D22" s="32"/>
      <c r="E22" s="9"/>
      <c r="F22" s="9"/>
      <c r="G22" s="9"/>
      <c r="H22" s="9"/>
      <c r="I22" s="9"/>
    </row>
    <row r="23" spans="1:9">
      <c r="A23" s="34"/>
      <c r="B23" s="32"/>
      <c r="C23" s="32"/>
      <c r="D23" s="32"/>
      <c r="E23" s="9"/>
      <c r="F23" s="9"/>
      <c r="G23" s="9"/>
      <c r="H23" s="9"/>
      <c r="I23" s="9"/>
    </row>
    <row r="24" spans="1:9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Normal="100" workbookViewId="0">
      <selection sqref="A1:I1"/>
    </sheetView>
  </sheetViews>
  <sheetFormatPr baseColWidth="10" defaultRowHeight="11.25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>
      <c r="A1" s="50" t="s">
        <v>40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>
      <c r="A3" s="48">
        <v>90001</v>
      </c>
      <c r="B3" s="45" t="s">
        <v>4</v>
      </c>
      <c r="C3" s="10">
        <f>C4+C17+C21</f>
        <v>6274056</v>
      </c>
      <c r="D3" s="10">
        <f t="shared" ref="D3:I3" si="0">D4+D17+D21</f>
        <v>463761.74</v>
      </c>
      <c r="E3" s="10">
        <f t="shared" si="0"/>
        <v>6737817.7400000002</v>
      </c>
      <c r="F3" s="10">
        <f t="shared" si="0"/>
        <v>6767975.2400000002</v>
      </c>
      <c r="G3" s="10">
        <f t="shared" si="0"/>
        <v>6737817.7400000002</v>
      </c>
      <c r="H3" s="5">
        <f t="shared" si="0"/>
        <v>463761.74</v>
      </c>
      <c r="I3" s="11">
        <f t="shared" si="0"/>
        <v>491524.74</v>
      </c>
    </row>
    <row r="4" spans="1:9">
      <c r="A4" s="39">
        <v>90002</v>
      </c>
      <c r="B4" s="46" t="s">
        <v>23</v>
      </c>
      <c r="C4" s="5">
        <f t="shared" ref="C4:I4" si="1">C5+C6+C7+C8+C11+C15+C16</f>
        <v>6274056</v>
      </c>
      <c r="D4" s="5">
        <f t="shared" si="1"/>
        <v>426887.19</v>
      </c>
      <c r="E4" s="5">
        <f t="shared" si="1"/>
        <v>6700943.1900000004</v>
      </c>
      <c r="F4" s="5">
        <f t="shared" si="1"/>
        <v>6731100.6900000004</v>
      </c>
      <c r="G4" s="5">
        <f t="shared" si="1"/>
        <v>6700943.1900000004</v>
      </c>
      <c r="H4" s="5">
        <f t="shared" si="1"/>
        <v>426887.19</v>
      </c>
      <c r="I4" s="16">
        <f t="shared" si="1"/>
        <v>454650.19</v>
      </c>
    </row>
    <row r="5" spans="1:9">
      <c r="A5" s="40">
        <v>10</v>
      </c>
      <c r="B5" s="4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40">
        <v>30</v>
      </c>
      <c r="B6" s="4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40">
        <v>40</v>
      </c>
      <c r="B7" s="47" t="s">
        <v>14</v>
      </c>
      <c r="C7" s="4">
        <v>89000</v>
      </c>
      <c r="D7" s="4">
        <v>-27763</v>
      </c>
      <c r="E7" s="4">
        <v>61237</v>
      </c>
      <c r="F7" s="4">
        <v>64677</v>
      </c>
      <c r="G7" s="4">
        <v>61237</v>
      </c>
      <c r="H7" s="4">
        <v>-27763</v>
      </c>
      <c r="I7" s="17">
        <v>0</v>
      </c>
    </row>
    <row r="8" spans="1:9">
      <c r="A8" s="40">
        <v>50</v>
      </c>
      <c r="B8" s="4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40">
        <v>51</v>
      </c>
      <c r="B9" s="41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40">
        <v>52</v>
      </c>
      <c r="B10" s="41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40">
        <v>60</v>
      </c>
      <c r="B11" s="47" t="s">
        <v>18</v>
      </c>
      <c r="C11" s="4">
        <v>6185056</v>
      </c>
      <c r="D11" s="4">
        <v>454650.19</v>
      </c>
      <c r="E11" s="4">
        <v>6639706.1900000004</v>
      </c>
      <c r="F11" s="4">
        <v>6666423.6900000004</v>
      </c>
      <c r="G11" s="4">
        <v>6639706.1900000004</v>
      </c>
      <c r="H11" s="4">
        <v>454650.19</v>
      </c>
      <c r="I11" s="17">
        <v>454650.19</v>
      </c>
    </row>
    <row r="12" spans="1:9">
      <c r="A12" s="40">
        <v>61</v>
      </c>
      <c r="B12" s="41" t="s">
        <v>16</v>
      </c>
      <c r="C12" s="4">
        <v>6185056</v>
      </c>
      <c r="D12" s="4">
        <v>454650.19</v>
      </c>
      <c r="E12" s="4">
        <v>6639706.1900000004</v>
      </c>
      <c r="F12" s="4">
        <v>6666423.6900000004</v>
      </c>
      <c r="G12" s="4">
        <v>6639706.1900000004</v>
      </c>
      <c r="H12" s="4">
        <v>454650.19</v>
      </c>
      <c r="I12" s="17">
        <v>454650.19</v>
      </c>
    </row>
    <row r="13" spans="1:9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40">
        <v>80</v>
      </c>
      <c r="B15" s="47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40">
        <v>90</v>
      </c>
      <c r="B16" s="47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>
      <c r="A21" s="39">
        <v>90004</v>
      </c>
      <c r="B21" s="15" t="s">
        <v>25</v>
      </c>
      <c r="C21" s="5">
        <v>0</v>
      </c>
      <c r="D21" s="5">
        <v>36874.550000000003</v>
      </c>
      <c r="E21" s="5">
        <v>36874.550000000003</v>
      </c>
      <c r="F21" s="5">
        <v>36874.550000000003</v>
      </c>
      <c r="G21" s="5">
        <v>36874.550000000003</v>
      </c>
      <c r="H21" s="5">
        <v>36874.550000000003</v>
      </c>
      <c r="I21" s="17">
        <v>36874.550000000003</v>
      </c>
    </row>
    <row r="22" spans="1:9">
      <c r="A22" s="43" t="s">
        <v>26</v>
      </c>
      <c r="B22" s="44" t="s">
        <v>21</v>
      </c>
      <c r="C22" s="18">
        <v>0</v>
      </c>
      <c r="D22" s="18">
        <v>36874.550000000003</v>
      </c>
      <c r="E22" s="18">
        <v>36874.550000000003</v>
      </c>
      <c r="F22" s="18">
        <v>36874.550000000003</v>
      </c>
      <c r="G22" s="18">
        <v>36874.550000000003</v>
      </c>
      <c r="H22" s="18">
        <v>36874.550000000003</v>
      </c>
      <c r="I22" s="19">
        <v>36874.550000000003</v>
      </c>
    </row>
    <row r="24" spans="1:9">
      <c r="A24" s="28" t="s">
        <v>30</v>
      </c>
      <c r="B24" s="29"/>
      <c r="C24" s="29"/>
      <c r="D24" s="30"/>
    </row>
    <row r="25" spans="1:9">
      <c r="A25" s="31"/>
      <c r="B25" s="29"/>
      <c r="C25" s="29"/>
      <c r="D25" s="30"/>
    </row>
    <row r="26" spans="1:9">
      <c r="A26" s="32"/>
      <c r="B26" s="33"/>
      <c r="C26" s="32"/>
      <c r="D26" s="32"/>
      <c r="E26" s="9"/>
      <c r="F26" s="9"/>
      <c r="G26" s="9"/>
      <c r="H26" s="9"/>
      <c r="I26" s="9"/>
    </row>
    <row r="27" spans="1:9">
      <c r="A27" s="34"/>
      <c r="B27" s="32"/>
      <c r="C27" s="32"/>
      <c r="D27" s="32"/>
      <c r="E27" s="9"/>
      <c r="F27" s="9"/>
      <c r="G27" s="9"/>
      <c r="H27" s="9"/>
      <c r="I27" s="9"/>
    </row>
    <row r="28" spans="1:9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2018-01-29T19:46:45Z</dcterms:modified>
</cp:coreProperties>
</file>